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90" windowHeight="1210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K9" i="1"/>
  <c r="F10"/>
  <c r="F9" s="1"/>
  <c r="G10"/>
  <c r="G9" s="1"/>
  <c r="H10"/>
  <c r="H9" s="1"/>
  <c r="I10"/>
  <c r="I9" s="1"/>
  <c r="J10"/>
  <c r="J9" s="1"/>
  <c r="K10"/>
  <c r="F11"/>
  <c r="G11"/>
  <c r="H11"/>
  <c r="I11"/>
  <c r="J11"/>
  <c r="K11"/>
  <c r="H13"/>
  <c r="F14"/>
  <c r="F13" s="1"/>
  <c r="G14"/>
  <c r="G13" s="1"/>
  <c r="H14"/>
  <c r="J14"/>
  <c r="J13" s="1"/>
  <c r="K14"/>
  <c r="K13" s="1"/>
  <c r="I14" l="1"/>
  <c r="I13" s="1"/>
</calcChain>
</file>

<file path=xl/sharedStrings.xml><?xml version="1.0" encoding="utf-8"?>
<sst xmlns="http://schemas.openxmlformats.org/spreadsheetml/2006/main" count="60" uniqueCount="35">
  <si>
    <t>Приложение 25.3 - Единый налог на вмененный доход</t>
  </si>
  <si>
    <t>Город Назарово</t>
  </si>
  <si>
    <t>Ф/П</t>
  </si>
  <si>
    <t>М</t>
  </si>
  <si>
    <t>Код показателя</t>
  </si>
  <si>
    <t>Наименование показателя</t>
  </si>
  <si>
    <t>Единицы измерения</t>
  </si>
  <si>
    <t>2011 Отчет</t>
  </si>
  <si>
    <t>2012 Отчет</t>
  </si>
  <si>
    <t>2013 Оценка</t>
  </si>
  <si>
    <t>2014 прогноз вариант 2</t>
  </si>
  <si>
    <t>2015 прогноз вариант 2</t>
  </si>
  <si>
    <t>2016 прогноз вариант 2</t>
  </si>
  <si>
    <t>Ф</t>
  </si>
  <si>
    <t>1</t>
  </si>
  <si>
    <t>I. Количество учтенных в налоговом органе плательщиков единого налога, всего</t>
  </si>
  <si>
    <t>ед.</t>
  </si>
  <si>
    <t>П</t>
  </si>
  <si>
    <t>2</t>
  </si>
  <si>
    <t>II. Сумма исчисленного вмененного налога за год - всего</t>
  </si>
  <si>
    <t>тыс. руб.</t>
  </si>
  <si>
    <t>3</t>
  </si>
  <si>
    <t>III. Нормативы отчислений в бюджетную систему РФ</t>
  </si>
  <si>
    <t>4</t>
  </si>
  <si>
    <t xml:space="preserve">Местный бюджет </t>
  </si>
  <si>
    <t>%</t>
  </si>
  <si>
    <t>5</t>
  </si>
  <si>
    <t>IV. Общая  сумма ЕНВД, подлежащая уплате в бюджет</t>
  </si>
  <si>
    <t>6</t>
  </si>
  <si>
    <t>7</t>
  </si>
  <si>
    <t>V. Изменение недоимки</t>
  </si>
  <si>
    <t>8</t>
  </si>
  <si>
    <t>9</t>
  </si>
  <si>
    <t>VI. Сумма налога с учетом  недоимки</t>
  </si>
  <si>
    <t>10</t>
  </si>
</sst>
</file>

<file path=xl/styles.xml><?xml version="1.0" encoding="utf-8"?>
<styleSheet xmlns="http://schemas.openxmlformats.org/spreadsheetml/2006/main">
  <fonts count="4">
    <font>
      <sz val="14"/>
      <color theme="1"/>
      <name val="Times New Roman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1"/>
  <sheetViews>
    <sheetView tabSelected="1" workbookViewId="0">
      <selection activeCell="D17" sqref="D17"/>
    </sheetView>
  </sheetViews>
  <sheetFormatPr defaultRowHeight="18.75"/>
  <cols>
    <col min="1" max="2" width="4.77734375" style="1" customWidth="1"/>
    <col min="3" max="3" width="5.33203125" style="3" customWidth="1"/>
    <col min="4" max="4" width="26.88671875" style="2" customWidth="1"/>
    <col min="5" max="5" width="7.109375" style="1" customWidth="1"/>
    <col min="6" max="11" width="6.44140625" style="4" customWidth="1"/>
  </cols>
  <sheetData>
    <row r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>
      <c r="A3" s="7"/>
      <c r="B3" s="7"/>
      <c r="C3" s="8"/>
      <c r="D3" s="9"/>
      <c r="E3" s="7"/>
      <c r="F3" s="10"/>
      <c r="G3" s="10"/>
      <c r="H3" s="10"/>
      <c r="I3" s="10"/>
      <c r="J3" s="10"/>
      <c r="K3" s="10"/>
    </row>
    <row r="4" spans="1:11" ht="31.5">
      <c r="A4" s="11" t="s">
        <v>2</v>
      </c>
      <c r="B4" s="11" t="s">
        <v>3</v>
      </c>
      <c r="C4" s="12" t="s">
        <v>4</v>
      </c>
      <c r="D4" s="12" t="s">
        <v>5</v>
      </c>
      <c r="E4" s="11" t="s">
        <v>6</v>
      </c>
      <c r="F4" s="11" t="s">
        <v>7</v>
      </c>
      <c r="G4" s="11" t="s">
        <v>8</v>
      </c>
      <c r="H4" s="11" t="s">
        <v>9</v>
      </c>
      <c r="I4" s="11" t="s">
        <v>10</v>
      </c>
      <c r="J4" s="11" t="s">
        <v>11</v>
      </c>
      <c r="K4" s="11" t="s">
        <v>12</v>
      </c>
    </row>
    <row r="5" spans="1:11" ht="22.5">
      <c r="A5" s="7" t="s">
        <v>13</v>
      </c>
      <c r="B5" s="7" t="s">
        <v>3</v>
      </c>
      <c r="C5" s="8" t="s">
        <v>14</v>
      </c>
      <c r="D5" s="9" t="s">
        <v>15</v>
      </c>
      <c r="E5" s="7" t="s">
        <v>16</v>
      </c>
      <c r="F5" s="13">
        <v>1296</v>
      </c>
      <c r="G5" s="13">
        <v>1282</v>
      </c>
      <c r="H5" s="13">
        <v>1285</v>
      </c>
      <c r="I5" s="13">
        <v>1286</v>
      </c>
      <c r="J5" s="13">
        <v>1287</v>
      </c>
      <c r="K5" s="13">
        <v>1288</v>
      </c>
    </row>
    <row r="6" spans="1:11" ht="22.5">
      <c r="A6" s="7" t="s">
        <v>17</v>
      </c>
      <c r="B6" s="7" t="s">
        <v>3</v>
      </c>
      <c r="C6" s="8" t="s">
        <v>18</v>
      </c>
      <c r="D6" s="9" t="s">
        <v>19</v>
      </c>
      <c r="E6" s="7" t="s">
        <v>20</v>
      </c>
      <c r="F6" s="14">
        <v>15776</v>
      </c>
      <c r="G6" s="14">
        <v>17265</v>
      </c>
      <c r="H6" s="14">
        <v>18295</v>
      </c>
      <c r="I6" s="14">
        <v>18661</v>
      </c>
      <c r="J6" s="14">
        <v>18848</v>
      </c>
      <c r="K6" s="14">
        <v>19224</v>
      </c>
    </row>
    <row r="7" spans="1:11" ht="22.5">
      <c r="A7" s="7"/>
      <c r="B7" s="7"/>
      <c r="C7" s="8" t="s">
        <v>21</v>
      </c>
      <c r="D7" s="9" t="s">
        <v>22</v>
      </c>
      <c r="E7" s="7"/>
      <c r="F7" s="14"/>
      <c r="G7" s="14"/>
      <c r="H7" s="14"/>
      <c r="I7" s="14"/>
      <c r="J7" s="14"/>
      <c r="K7" s="14"/>
    </row>
    <row r="8" spans="1:11">
      <c r="A8" s="7" t="s">
        <v>17</v>
      </c>
      <c r="B8" s="7" t="s">
        <v>3</v>
      </c>
      <c r="C8" s="8" t="s">
        <v>23</v>
      </c>
      <c r="D8" s="15" t="s">
        <v>24</v>
      </c>
      <c r="E8" s="7" t="s">
        <v>25</v>
      </c>
      <c r="F8" s="14">
        <v>100</v>
      </c>
      <c r="G8" s="14">
        <v>100</v>
      </c>
      <c r="H8" s="14">
        <v>100</v>
      </c>
      <c r="I8" s="14">
        <v>100</v>
      </c>
      <c r="J8" s="14">
        <v>100</v>
      </c>
      <c r="K8" s="14">
        <v>100</v>
      </c>
    </row>
    <row r="9" spans="1:11" ht="22.5">
      <c r="A9" s="7" t="s">
        <v>17</v>
      </c>
      <c r="B9" s="7" t="s">
        <v>3</v>
      </c>
      <c r="C9" s="8" t="s">
        <v>26</v>
      </c>
      <c r="D9" s="9" t="s">
        <v>27</v>
      </c>
      <c r="E9" s="7" t="s">
        <v>20</v>
      </c>
      <c r="F9" s="14">
        <f>F10</f>
        <v>15776</v>
      </c>
      <c r="G9" s="14">
        <f>G10</f>
        <v>17265</v>
      </c>
      <c r="H9" s="14">
        <f>H10</f>
        <v>18295</v>
      </c>
      <c r="I9" s="14">
        <f>I10</f>
        <v>18661</v>
      </c>
      <c r="J9" s="14">
        <f>J10</f>
        <v>18848</v>
      </c>
      <c r="K9" s="14">
        <f>K10</f>
        <v>19224</v>
      </c>
    </row>
    <row r="10" spans="1:11">
      <c r="A10" s="7" t="s">
        <v>17</v>
      </c>
      <c r="B10" s="7" t="s">
        <v>3</v>
      </c>
      <c r="C10" s="8" t="s">
        <v>28</v>
      </c>
      <c r="D10" s="15" t="s">
        <v>24</v>
      </c>
      <c r="E10" s="7" t="s">
        <v>20</v>
      </c>
      <c r="F10" s="14">
        <f>F6*F8/100</f>
        <v>15776</v>
      </c>
      <c r="G10" s="14">
        <f>G6*G8/100</f>
        <v>17265</v>
      </c>
      <c r="H10" s="14">
        <f>H6*H8/100</f>
        <v>18295</v>
      </c>
      <c r="I10" s="14">
        <f>I6*I8/100</f>
        <v>18661</v>
      </c>
      <c r="J10" s="14">
        <f>J6*J8/100</f>
        <v>18848</v>
      </c>
      <c r="K10" s="14">
        <f>K6*K8/100</f>
        <v>19224</v>
      </c>
    </row>
    <row r="11" spans="1:11">
      <c r="A11" s="7" t="s">
        <v>17</v>
      </c>
      <c r="B11" s="7" t="s">
        <v>3</v>
      </c>
      <c r="C11" s="8" t="s">
        <v>29</v>
      </c>
      <c r="D11" s="9" t="s">
        <v>30</v>
      </c>
      <c r="E11" s="7" t="s">
        <v>20</v>
      </c>
      <c r="F11" s="14">
        <f>F12</f>
        <v>0</v>
      </c>
      <c r="G11" s="14">
        <f>G12</f>
        <v>276</v>
      </c>
      <c r="H11" s="14">
        <f>H12</f>
        <v>0</v>
      </c>
      <c r="I11" s="14">
        <f>I12</f>
        <v>0</v>
      </c>
      <c r="J11" s="14">
        <f>J12</f>
        <v>0</v>
      </c>
      <c r="K11" s="14">
        <f>K12</f>
        <v>0</v>
      </c>
    </row>
    <row r="12" spans="1:11">
      <c r="A12" s="7" t="s">
        <v>17</v>
      </c>
      <c r="B12" s="7" t="s">
        <v>3</v>
      </c>
      <c r="C12" s="8" t="s">
        <v>31</v>
      </c>
      <c r="D12" s="15" t="s">
        <v>24</v>
      </c>
      <c r="E12" s="7" t="s">
        <v>20</v>
      </c>
      <c r="F12" s="14"/>
      <c r="G12" s="14">
        <v>276</v>
      </c>
      <c r="H12" s="14"/>
      <c r="I12" s="14"/>
      <c r="J12" s="14"/>
      <c r="K12" s="14"/>
    </row>
    <row r="13" spans="1:11">
      <c r="A13" s="7" t="s">
        <v>17</v>
      </c>
      <c r="B13" s="7" t="s">
        <v>3</v>
      </c>
      <c r="C13" s="8" t="s">
        <v>32</v>
      </c>
      <c r="D13" s="9" t="s">
        <v>33</v>
      </c>
      <c r="E13" s="7" t="s">
        <v>20</v>
      </c>
      <c r="F13" s="14">
        <f>F14</f>
        <v>15776</v>
      </c>
      <c r="G13" s="14">
        <f>G14</f>
        <v>17541</v>
      </c>
      <c r="H13" s="14">
        <f>H14</f>
        <v>18295</v>
      </c>
      <c r="I13" s="14">
        <f>I14</f>
        <v>18661</v>
      </c>
      <c r="J13" s="14">
        <f>J14</f>
        <v>18848</v>
      </c>
      <c r="K13" s="14">
        <f>K14</f>
        <v>19224</v>
      </c>
    </row>
    <row r="14" spans="1:11">
      <c r="A14" s="7" t="s">
        <v>17</v>
      </c>
      <c r="B14" s="7" t="s">
        <v>3</v>
      </c>
      <c r="C14" s="8" t="s">
        <v>34</v>
      </c>
      <c r="D14" s="15" t="s">
        <v>24</v>
      </c>
      <c r="E14" s="7" t="s">
        <v>20</v>
      </c>
      <c r="F14" s="14">
        <f>F10+F12</f>
        <v>15776</v>
      </c>
      <c r="G14" s="14">
        <f>G10+G12</f>
        <v>17541</v>
      </c>
      <c r="H14" s="14">
        <f>H10+H12</f>
        <v>18295</v>
      </c>
      <c r="I14" s="14">
        <f>I10+I12</f>
        <v>18661</v>
      </c>
      <c r="J14" s="14">
        <f>J10+J12</f>
        <v>18848</v>
      </c>
      <c r="K14" s="14">
        <f>K10+K12</f>
        <v>19224</v>
      </c>
    </row>
    <row r="15" spans="1:11">
      <c r="A15" s="7"/>
      <c r="B15" s="7"/>
      <c r="C15" s="8"/>
      <c r="D15" s="9"/>
      <c r="E15" s="7"/>
      <c r="F15" s="14"/>
      <c r="G15" s="14"/>
      <c r="H15" s="14"/>
      <c r="I15" s="14"/>
      <c r="J15" s="14"/>
      <c r="K15" s="14"/>
    </row>
    <row r="17" spans="1:1">
      <c r="A17" s="16"/>
    </row>
    <row r="18" spans="1:1">
      <c r="A18" s="16"/>
    </row>
    <row r="21" spans="1:1">
      <c r="A21" s="17"/>
    </row>
  </sheetData>
  <mergeCells count="2">
    <mergeCell ref="A1:K1"/>
    <mergeCell ref="A2:K2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Плановый отдел</dc:creator>
  <cp:lastModifiedBy>Плановый отдел</cp:lastModifiedBy>
  <cp:lastPrinted>2013-11-05T08:18:16Z</cp:lastPrinted>
  <dcterms:created xsi:type="dcterms:W3CDTF">2013-11-05T08:17:08Z</dcterms:created>
  <dcterms:modified xsi:type="dcterms:W3CDTF">2013-11-05T08:19:05Z</dcterms:modified>
</cp:coreProperties>
</file>